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D6DBCC69-8840-4DF6-8C2C-89F37194DDD4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4" i="32" l="1"/>
  <c r="A23" i="32"/>
  <c r="A22" i="32"/>
  <c r="J24" i="32"/>
  <c r="K24" i="32" s="1"/>
  <c r="I24" i="32"/>
  <c r="I23" i="32"/>
  <c r="I22" i="32"/>
  <c r="J23" i="32" l="1"/>
  <c r="K23" i="32" s="1"/>
  <c r="J22" i="32"/>
  <c r="K22" i="32" s="1"/>
  <c r="A21" i="32"/>
  <c r="I21" i="32" l="1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<sst xmlns="http://schemas.openxmlformats.org/spreadsheetml/2006/main" count="18" uniqueCount="18">
  <si>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</si>
  <si>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</si>
  <si>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</si>
  <si>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</si>
  <si>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</si>
  <si>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</si>
  <si>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</si>
  <si>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</si>
  <si>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</si>
  <si>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</si>
  <si>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</si>
  <si>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</si>
  <si>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</si>
  <si>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</si>
  <si>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</si>
  <si>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</si>
  <si>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Q_25-29_ESK73_5</t>
  </si>
  <si>
    <t xml:space="preserve">Реконструкция ТП-5025 (Замена 3-х разъединителей на 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</si>
</sst>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topLeftCell="A10" workbookViewId="0">
      <selection activeCell="J21" sqref="J21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8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8.75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75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8.75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75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.75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50000000000003" customHeight="1" x14ac:dyDescent="0.25">
      <c r="A14" s="29" t="s">
        <v>17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75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7"/>
      <c r="O17" s="12"/>
    </row>
    <row r="18" spans="1:15" s="2" customFormat="1" x14ac:dyDescent="0.25">
      <c r="A18" s="31" t="s">
        <v>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25">
      <c r="A19" s="32" t="s">
        <v>6</v>
      </c>
      <c r="B19" s="32" t="s">
        <v>7</v>
      </c>
      <c r="C19" s="32" t="s">
        <v>8</v>
      </c>
      <c r="D19" s="32" t="s">
        <v>9</v>
      </c>
      <c r="E19" s="32"/>
      <c r="F19" s="32"/>
      <c r="G19" s="32"/>
      <c r="H19" s="32"/>
      <c r="I19" s="32" t="s">
        <v>10</v>
      </c>
      <c r="J19" s="32" t="s">
        <v>11</v>
      </c>
      <c r="K19" s="32" t="s">
        <v>12</v>
      </c>
      <c r="L19" s="14"/>
    </row>
    <row r="20" spans="1:15" ht="24" customHeight="1" x14ac:dyDescent="0.25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75" x14ac:dyDescent="0.25">
      <c r="A21" s="17">
        <f>565245/1000000</f>
        <v>0.565245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0.596333475</v>
      </c>
      <c r="K21" s="21">
        <f>J21*1.22</f>
        <v>0.72752683949999997</v>
      </c>
    </row>
    <row r="22" spans="1:15" ht="15.75" x14ac:dyDescent="0.25">
      <c r="A22" s="17">
        <f>(2.56+36.23)/1000</f>
        <v>3.8789999999999998E-2</v>
      </c>
      <c r="B22" s="18">
        <v>46082</v>
      </c>
      <c r="C22" s="19">
        <v>2027</v>
      </c>
      <c r="D22" s="20">
        <v>107.4</v>
      </c>
      <c r="E22" s="20">
        <v>105.5</v>
      </c>
      <c r="F22" s="20">
        <v>104.1</v>
      </c>
      <c r="G22" s="20">
        <v>104.1</v>
      </c>
      <c r="H22" s="20">
        <v>104.1</v>
      </c>
      <c r="I22" s="21">
        <f>IF(C22=2025,1,IF(C22=2026,1,IF(C22=2027,1*E22/100,IF(C22=2028,1*E22*F22/10000,1*E22*F22*G22/1000000))))</f>
        <v>1.0549999999999999</v>
      </c>
      <c r="J22" s="21">
        <f>A22*I22</f>
        <v>4.0923449999999993E-2</v>
      </c>
      <c r="K22" s="21">
        <f>J22*1.22</f>
        <v>4.992660899999999E-2</v>
      </c>
    </row>
    <row r="23" spans="1:15" ht="15.75" x14ac:dyDescent="0.25">
      <c r="A23" s="17">
        <f>(497.93)/1000</f>
        <v>0.49792999999999998</v>
      </c>
      <c r="B23" s="18">
        <v>46082</v>
      </c>
      <c r="C23" s="19">
        <v>2027</v>
      </c>
      <c r="D23" s="20">
        <v>107.4</v>
      </c>
      <c r="E23" s="20">
        <v>105.5</v>
      </c>
      <c r="F23" s="20">
        <v>104.1</v>
      </c>
      <c r="G23" s="20">
        <v>104.1</v>
      </c>
      <c r="H23" s="20">
        <v>104.1</v>
      </c>
      <c r="I23" s="21">
        <f t="shared" ref="I23:I24" si="0">IF(C23=2025,1,IF(C23=2026,1,IF(C23=2027,1*E23/100,IF(C23=2028,1*E23*F23/10000,1*E23*F23*G23/1000000))))</f>
        <v>1.0549999999999999</v>
      </c>
      <c r="J23" s="21">
        <f t="shared" ref="J23:J24" si="1">A23*I23</f>
        <v>0.52531614999999998</v>
      </c>
      <c r="K23" s="21">
        <f t="shared" ref="K23:K24" si="2">J23*1.22</f>
        <v>0.64088570299999992</v>
      </c>
    </row>
    <row r="24" spans="1:15" ht="15.75" x14ac:dyDescent="0.25">
      <c r="A24" s="17">
        <f>(28.52)/1000</f>
        <v>2.852E-2</v>
      </c>
      <c r="B24" s="18">
        <v>46082</v>
      </c>
      <c r="C24" s="19">
        <v>2027</v>
      </c>
      <c r="D24" s="20">
        <v>107.4</v>
      </c>
      <c r="E24" s="20">
        <v>105.5</v>
      </c>
      <c r="F24" s="20">
        <v>104.1</v>
      </c>
      <c r="G24" s="20">
        <v>104.1</v>
      </c>
      <c r="H24" s="20">
        <v>104.1</v>
      </c>
      <c r="I24" s="21">
        <f t="shared" si="0"/>
        <v>1.0549999999999999</v>
      </c>
      <c r="J24" s="21">
        <f t="shared" si="1"/>
        <v>3.00886E-2</v>
      </c>
      <c r="K24" s="21">
        <f t="shared" si="2"/>
        <v>3.6708091999999998E-2</v>
      </c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2026-05-18T05:48:03Z</dcterms:modified>
</cp:coreProperties>
</file>